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ocuments\Кравченко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D10" i="1" l="1"/>
  <c r="I10" i="1"/>
  <c r="H10" i="1"/>
  <c r="J10" i="1" s="1"/>
  <c r="H11" i="1" l="1"/>
  <c r="H9" i="1"/>
  <c r="H8" i="1"/>
  <c r="J8" i="1" s="1"/>
  <c r="H7" i="1"/>
  <c r="J7" i="1" s="1"/>
  <c r="I8" i="1"/>
  <c r="I9" i="1" l="1"/>
  <c r="J9" i="1" s="1"/>
  <c r="I7" i="1"/>
  <c r="I11" i="1" l="1"/>
  <c r="J11" i="1" s="1"/>
  <c r="J12" i="1" s="1"/>
</calcChain>
</file>

<file path=xl/sharedStrings.xml><?xml version="1.0" encoding="utf-8"?>
<sst xmlns="http://schemas.openxmlformats.org/spreadsheetml/2006/main" count="34" uniqueCount="34">
  <si>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</si>
  <si>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</si>
  <si>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</si>
  <si>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</si>
  <si>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</si>
  <si>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</si>
  <si>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</si>
  <si>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</si>
  <si>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</si>
  <si>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</si>
  <si>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</si>
  <si>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</si>
  <si>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ВЛ-10 кВ</t>
  </si>
  <si>
    <t xml:space="preserve">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</si>
  <si>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</si>
  <si>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</si>
  <si>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</si>
  <si>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</si>
  <si>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Проектно-изыскательские работы для КЛ</t>
  </si>
  <si>
    <t>П5-01</t>
  </si>
  <si>
    <t>Демонтаж ВЛ 10 кВ</t>
  </si>
  <si>
    <t>М2-02 - 1</t>
  </si>
  <si>
    <t>К1-05 - 2</t>
  </si>
  <si>
    <t>Прокладка КЛ-10 кВ</t>
  </si>
  <si>
    <t xml:space="preserve">Устройство траншеи КЛ </t>
  </si>
  <si>
    <t>Б2-02 - 2</t>
  </si>
  <si>
    <t>2КЛ-10 кВ</t>
  </si>
  <si>
    <t>ГНБ</t>
  </si>
  <si>
    <t>Н1-03</t>
  </si>
  <si>
    <t xml:space="preserve"> 2 трубы, 2х0,016 км</t>
  </si>
  <si>
    <t>КЛ-10 кВ, 2 цепи, 2х0,624 км</t>
  </si>
  <si>
    <t xml:space="preserve">Сечение жилы 120 мм2, 2кл х0,624 км 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</si>
  <si>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</si>
  <si>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Идентификатор инвестиционного проекта: L_ 2022_1221_Ц_2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</si>
</sst>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M6" sqref="M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33</v>
      </c>
      <c r="C3" s="13"/>
      <c r="D3" s="13"/>
      <c r="E3" s="13"/>
      <c r="F3" s="13"/>
      <c r="G3" s="13"/>
      <c r="H3" s="13"/>
    </row>
    <row r="4" spans="1:11" ht="36" customHeight="1" x14ac:dyDescent="0.2">
      <c r="A4" s="15" t="s">
        <v>32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13</v>
      </c>
      <c r="H6" s="3" t="s">
        <v>9</v>
      </c>
      <c r="I6" s="2" t="s">
        <v>6</v>
      </c>
      <c r="J6" s="3" t="s">
        <v>17</v>
      </c>
      <c r="K6" s="10" t="s">
        <v>11</v>
      </c>
    </row>
    <row r="7" spans="1:11" ht="81" customHeight="1" x14ac:dyDescent="0.2">
      <c r="A7" s="2">
        <v>1</v>
      </c>
      <c r="B7" s="8" t="s">
        <v>18</v>
      </c>
      <c r="C7" s="3" t="s">
        <v>26</v>
      </c>
      <c r="D7" s="2">
        <v>1.28</v>
      </c>
      <c r="E7" s="3" t="s">
        <v>19</v>
      </c>
      <c r="F7" s="3">
        <v>611</v>
      </c>
      <c r="G7" s="3"/>
      <c r="H7" s="7">
        <f>D7*F7</f>
        <v>782.08</v>
      </c>
      <c r="I7" s="9">
        <f>1.034*1.043*1.038*1.0839</f>
        <v>1.2133648703484001</v>
      </c>
      <c r="J7" s="5">
        <f>H7*I7</f>
        <v>948.94839780207678</v>
      </c>
      <c r="K7" s="3"/>
    </row>
    <row r="8" spans="1:11" ht="81" customHeight="1" x14ac:dyDescent="0.2">
      <c r="A8" s="2">
        <v>2</v>
      </c>
      <c r="B8" s="8" t="s">
        <v>24</v>
      </c>
      <c r="C8" s="3" t="s">
        <v>30</v>
      </c>
      <c r="D8" s="2">
        <v>0.624</v>
      </c>
      <c r="E8" s="3" t="s">
        <v>25</v>
      </c>
      <c r="F8" s="3">
        <v>1428</v>
      </c>
      <c r="G8" s="3"/>
      <c r="H8" s="7">
        <f>D8*F8</f>
        <v>891.072</v>
      </c>
      <c r="I8" s="9">
        <f>1.034*1.043*1.038*1.0839</f>
        <v>1.2133648703484001</v>
      </c>
      <c r="J8" s="5">
        <f>H8*I8</f>
        <v>1081.1954617510896</v>
      </c>
      <c r="K8" s="3"/>
    </row>
    <row r="9" spans="1:11" ht="81" customHeight="1" x14ac:dyDescent="0.2">
      <c r="A9" s="2">
        <v>3</v>
      </c>
      <c r="B9" s="8" t="s">
        <v>23</v>
      </c>
      <c r="C9" s="3" t="s">
        <v>31</v>
      </c>
      <c r="D9" s="2">
        <v>1.248</v>
      </c>
      <c r="E9" s="3" t="s">
        <v>22</v>
      </c>
      <c r="F9" s="3">
        <v>2106</v>
      </c>
      <c r="G9" s="11">
        <v>1.02</v>
      </c>
      <c r="H9" s="7">
        <f>D9*F9*G9</f>
        <v>2680.85376</v>
      </c>
      <c r="I9" s="9">
        <f>1.034*1.043*1.038*1.0839</f>
        <v>1.2133648703484001</v>
      </c>
      <c r="J9" s="5">
        <f>H9*I9</f>
        <v>3252.853774925421</v>
      </c>
      <c r="K9" s="3"/>
    </row>
    <row r="10" spans="1:11" ht="81" customHeight="1" x14ac:dyDescent="0.2">
      <c r="A10" s="2">
        <v>4</v>
      </c>
      <c r="B10" s="8" t="s">
        <v>27</v>
      </c>
      <c r="C10" s="3" t="s">
        <v>29</v>
      </c>
      <c r="D10" s="2">
        <f>0.016*2</f>
        <v>3.2000000000000001E-2</v>
      </c>
      <c r="E10" s="3" t="s">
        <v>28</v>
      </c>
      <c r="F10" s="3">
        <v>23088</v>
      </c>
      <c r="G10" s="11">
        <v>1.02</v>
      </c>
      <c r="H10" s="7">
        <f>D10*F10*G10</f>
        <v>753.59232000000009</v>
      </c>
      <c r="I10" s="9">
        <f>1.034*1.043*1.038*1.0839</f>
        <v>1.2133648703484001</v>
      </c>
      <c r="J10" s="5">
        <f>H10*I10</f>
        <v>914.38244765235015</v>
      </c>
      <c r="K10" s="3"/>
    </row>
    <row r="11" spans="1:11" ht="81" customHeight="1" x14ac:dyDescent="0.2">
      <c r="A11" s="2">
        <v>5</v>
      </c>
      <c r="B11" s="8" t="s">
        <v>20</v>
      </c>
      <c r="C11" s="3" t="s">
        <v>12</v>
      </c>
      <c r="D11" s="2">
        <v>0.3</v>
      </c>
      <c r="E11" s="3" t="s">
        <v>21</v>
      </c>
      <c r="F11" s="3">
        <v>287</v>
      </c>
      <c r="G11" s="11">
        <v>1</v>
      </c>
      <c r="H11" s="7">
        <f>D11*F11*G11</f>
        <v>86.1</v>
      </c>
      <c r="I11" s="9">
        <f>1.034*1.043*1.038*1.0839</f>
        <v>1.2133648703484001</v>
      </c>
      <c r="J11" s="5">
        <f t="shared" ref="J11" si="0">H11*I11</f>
        <v>104.47071533699724</v>
      </c>
      <c r="K11" s="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SUM(J7:J11)</f>
        <v>6301.8507974679351</v>
      </c>
      <c r="K12" s="12">
        <v>4220.6419999999998</v>
      </c>
    </row>
    <row r="13" spans="1:11" x14ac:dyDescent="0.2">
      <c r="A13" s="6" t="s">
        <v>7</v>
      </c>
    </row>
    <row r="14" spans="1:11" ht="25.15" customHeight="1" x14ac:dyDescent="0.2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1" x14ac:dyDescent="0.2">
      <c r="A15" s="1" t="s">
        <v>15</v>
      </c>
    </row>
    <row r="16" spans="1:11" x14ac:dyDescent="0.2">
      <c r="A16" s="1" t="s">
        <v>16</v>
      </c>
    </row>
  </sheetData>
  <mergeCells count="4">
    <mergeCell ref="B2:H2"/>
    <mergeCell ref="B3:H3"/>
    <mergeCell ref="A14:J14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2022-07-27T08:30:56Z</dcterms:modified>
</cp:coreProperties>
</file>